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CR\"/>
    </mc:Choice>
  </mc:AlternateContent>
  <xr:revisionPtr revIDLastSave="0" documentId="13_ncr:1_{16233B91-611E-4AA7-9E5C-5B3FFB591B36}" xr6:coauthVersionLast="47" xr6:coauthVersionMax="47" xr10:uidLastSave="{00000000-0000-0000-0000-000000000000}"/>
  <bookViews>
    <workbookView xWindow="-120" yWindow="-120" windowWidth="20730" windowHeight="11160" xr2:uid="{B961412F-9F2E-4753-BC69-9FC9405CB0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M20" i="1"/>
  <c r="E21" i="1"/>
  <c r="B21" i="1"/>
  <c r="D21" i="1"/>
  <c r="M12" i="1"/>
  <c r="M21" i="1"/>
  <c r="O21" i="1" s="1"/>
  <c r="P21" i="1" s="1"/>
  <c r="M22" i="1"/>
  <c r="O22" i="1" s="1"/>
  <c r="P22" i="1" s="1"/>
  <c r="M23" i="1"/>
  <c r="M24" i="1"/>
  <c r="O24" i="1" s="1"/>
  <c r="P24" i="1" s="1"/>
  <c r="M25" i="1"/>
  <c r="O25" i="1" s="1"/>
  <c r="P25" i="1" s="1"/>
  <c r="C21" i="1"/>
  <c r="F21" i="1"/>
  <c r="M13" i="1"/>
  <c r="O13" i="1" s="1"/>
  <c r="P13" i="1" s="1"/>
  <c r="M14" i="1"/>
  <c r="O14" i="1" s="1"/>
  <c r="P14" i="1" s="1"/>
  <c r="M15" i="1"/>
  <c r="M16" i="1"/>
  <c r="O16" i="1" s="1"/>
  <c r="P16" i="1" s="1"/>
  <c r="M17" i="1"/>
  <c r="O17" i="1" s="1"/>
  <c r="P17" i="1" s="1"/>
  <c r="N23" i="1" l="1"/>
  <c r="N20" i="1"/>
  <c r="O23" i="1" s="1"/>
  <c r="P23" i="1" s="1"/>
  <c r="N15" i="1"/>
  <c r="N12" i="1"/>
  <c r="O15" i="1" s="1"/>
  <c r="P15" i="1" s="1"/>
  <c r="C16" i="1"/>
  <c r="D16" i="1"/>
  <c r="E16" i="1"/>
  <c r="F16" i="1"/>
  <c r="G16" i="1"/>
  <c r="B16" i="1"/>
  <c r="C6" i="1"/>
  <c r="D6" i="1"/>
  <c r="E6" i="1"/>
  <c r="F6" i="1"/>
  <c r="G6" i="1"/>
  <c r="B6" i="1"/>
  <c r="O20" i="1" l="1"/>
  <c r="P20" i="1" s="1"/>
  <c r="O12" i="1"/>
  <c r="P12" i="1" s="1"/>
</calcChain>
</file>

<file path=xl/sharedStrings.xml><?xml version="1.0" encoding="utf-8"?>
<sst xmlns="http://schemas.openxmlformats.org/spreadsheetml/2006/main" count="27" uniqueCount="12">
  <si>
    <t>gapdh</t>
    <phoneticPr fontId="1" type="noConversion"/>
  </si>
  <si>
    <t>nc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</si>
  <si>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</si>
  <si>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</si>
  <si>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</si>
  <si>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</si>
  <si>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</si>
  <si>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</si>
  <si>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TGFB1</t>
    <phoneticPr fontId="1" type="noConversion"/>
  </si>
  <si>
    <t>SMAD3</t>
    <phoneticPr fontId="1" type="noConversion"/>
  </si>
  <si>
    <t>LV5-NC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</si>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</sst>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22</xdr:row>
          <xdr:rowOff>9525</xdr:rowOff>
        </xdr:from>
        <xdr:to>
          <xdr:col>4</xdr:col>
          <xdr:colOff>387405</xdr:colOff>
          <xdr:row>35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98FD74F-EF00-8392-8F6D-D54EBDDCC8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22</xdr:row>
          <xdr:rowOff>57150</xdr:rowOff>
        </xdr:from>
        <xdr:to>
          <xdr:col>8</xdr:col>
          <xdr:colOff>514350</xdr:colOff>
          <xdr:row>35</xdr:row>
          <xdr:rowOff>133501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FDD5383-973A-8AEE-2207-B0848EF086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DB56-C025-4F96-82C7-70C1A0CD25A9}">
  <dimension ref="A2:P50"/>
  <sheetViews>
    <sheetView tabSelected="1" topLeftCell="A10" workbookViewId="0">
      <selection activeCell="J15" sqref="J15:J17"/>
    </sheetView>
  </sheetViews>
  <sheetFormatPr defaultRowHeight="14.25" x14ac:dyDescent="0.2"/>
  <cols>
    <col min="14" max="14" width="11.375" customWidth="1"/>
  </cols>
  <sheetData>
    <row r="2" spans="1:16" x14ac:dyDescent="0.2">
      <c r="B2" s="3" t="s">
        <v>1</v>
      </c>
      <c r="C2" s="3"/>
      <c r="D2" s="3"/>
      <c r="E2" s="3" t="s">
        <v>11</v>
      </c>
      <c r="F2" s="3"/>
      <c r="G2" s="3"/>
    </row>
    <row r="3" spans="1:16" x14ac:dyDescent="0.2">
      <c r="A3" t="s">
        <v>0</v>
      </c>
      <c r="B3">
        <v>15.36</v>
      </c>
      <c r="C3">
        <v>15.54</v>
      </c>
      <c r="D3">
        <v>15.59</v>
      </c>
      <c r="E3">
        <v>15.15</v>
      </c>
      <c r="F3">
        <v>15.42</v>
      </c>
      <c r="G3">
        <v>15.82</v>
      </c>
      <c r="J3" s="3"/>
    </row>
    <row r="4" spans="1:16" x14ac:dyDescent="0.2">
      <c r="B4">
        <v>15.39</v>
      </c>
      <c r="C4">
        <v>15.56</v>
      </c>
      <c r="D4">
        <v>15.54</v>
      </c>
      <c r="E4">
        <v>15.21</v>
      </c>
      <c r="F4">
        <v>15.65</v>
      </c>
      <c r="G4">
        <v>15.82</v>
      </c>
      <c r="J4" s="3"/>
    </row>
    <row r="5" spans="1:16" x14ac:dyDescent="0.2">
      <c r="B5">
        <v>15.54</v>
      </c>
      <c r="C5">
        <v>15.46</v>
      </c>
      <c r="D5">
        <v>15.66</v>
      </c>
      <c r="E5">
        <v>15.34</v>
      </c>
      <c r="F5">
        <v>15.64</v>
      </c>
      <c r="G5">
        <v>15.97</v>
      </c>
      <c r="J5" s="3"/>
    </row>
    <row r="6" spans="1:16" x14ac:dyDescent="0.2">
      <c r="B6" s="2">
        <f t="shared" ref="B6:G6" si="0">(B3+B4+B5)/3</f>
        <v>15.43</v>
      </c>
      <c r="C6" s="2">
        <f t="shared" si="0"/>
        <v>15.520000000000001</v>
      </c>
      <c r="D6" s="2">
        <f t="shared" si="0"/>
        <v>15.596666666666666</v>
      </c>
      <c r="E6" s="2">
        <f t="shared" si="0"/>
        <v>15.233333333333334</v>
      </c>
      <c r="F6" s="2">
        <f t="shared" si="0"/>
        <v>15.57</v>
      </c>
      <c r="G6" s="2">
        <f t="shared" si="0"/>
        <v>15.87</v>
      </c>
      <c r="J6" s="4"/>
    </row>
    <row r="7" spans="1:16" x14ac:dyDescent="0.2">
      <c r="A7" s="5"/>
      <c r="B7" s="6"/>
      <c r="C7" s="6"/>
      <c r="D7" s="6"/>
      <c r="E7" s="6"/>
      <c r="F7" s="6"/>
      <c r="G7" s="6"/>
      <c r="J7" s="4"/>
    </row>
    <row r="8" spans="1:16" x14ac:dyDescent="0.2">
      <c r="A8" s="5"/>
      <c r="B8" s="5"/>
      <c r="C8" s="5"/>
      <c r="D8" s="5"/>
      <c r="E8" s="5"/>
      <c r="F8" s="5"/>
      <c r="G8" s="5"/>
      <c r="J8" s="4"/>
    </row>
    <row r="9" spans="1:16" x14ac:dyDescent="0.2">
      <c r="A9" s="5"/>
      <c r="B9" s="5"/>
      <c r="C9" s="5"/>
      <c r="D9" s="5"/>
      <c r="E9" s="5"/>
      <c r="F9" s="5"/>
      <c r="G9" s="5"/>
      <c r="J9" s="1"/>
    </row>
    <row r="10" spans="1:16" x14ac:dyDescent="0.2">
      <c r="A10" s="5"/>
      <c r="B10" s="5"/>
      <c r="C10" s="5"/>
      <c r="D10" s="5"/>
      <c r="E10" s="5"/>
      <c r="F10" s="5"/>
      <c r="G10" s="5"/>
      <c r="K10" t="s">
        <v>8</v>
      </c>
    </row>
    <row r="11" spans="1:16" x14ac:dyDescent="0.2">
      <c r="A11" s="5"/>
      <c r="B11" s="5"/>
      <c r="C11" s="5"/>
      <c r="D11" s="5"/>
      <c r="E11" s="5"/>
      <c r="F11" s="5"/>
      <c r="G11" s="5"/>
      <c r="K11" t="s">
        <v>2</v>
      </c>
      <c r="L11" t="s">
        <v>3</v>
      </c>
      <c r="M11" t="s">
        <v>4</v>
      </c>
      <c r="N11" t="s">
        <v>5</v>
      </c>
      <c r="O11" t="s">
        <v>6</v>
      </c>
      <c r="P11" t="s">
        <v>7</v>
      </c>
    </row>
    <row r="12" spans="1:16" x14ac:dyDescent="0.2">
      <c r="A12" t="s">
        <v>8</v>
      </c>
      <c r="B12" s="3" t="s">
        <v>10</v>
      </c>
      <c r="C12" s="3"/>
      <c r="D12" s="3"/>
      <c r="E12" s="3" t="s">
        <v>11</v>
      </c>
      <c r="F12" s="3"/>
      <c r="G12" s="3"/>
      <c r="J12" s="3" t="s">
        <v>10</v>
      </c>
      <c r="K12">
        <v>23.16333333333333</v>
      </c>
      <c r="L12">
        <v>15.43</v>
      </c>
      <c r="M12">
        <f>K12-L12</f>
        <v>7.7333333333333307</v>
      </c>
      <c r="N12">
        <f>(M12+M14+M13)/3</f>
        <v>7.7222222222222223</v>
      </c>
      <c r="O12">
        <f>M12-N12</f>
        <v>1.1111111111108407E-2</v>
      </c>
      <c r="P12">
        <f>POWER(2,-O12)</f>
        <v>0.99232794626294529</v>
      </c>
    </row>
    <row r="13" spans="1:16" x14ac:dyDescent="0.2">
      <c r="B13">
        <v>22.88</v>
      </c>
      <c r="C13">
        <v>23.22</v>
      </c>
      <c r="D13">
        <v>23.25</v>
      </c>
      <c r="E13">
        <v>21.85</v>
      </c>
      <c r="F13">
        <v>22.05</v>
      </c>
      <c r="G13">
        <v>22.07</v>
      </c>
      <c r="J13" s="3"/>
      <c r="K13">
        <v>23.26</v>
      </c>
      <c r="L13">
        <v>15.520000000000001</v>
      </c>
      <c r="M13">
        <f t="shared" ref="M13:M17" si="1">K13-L13</f>
        <v>7.74</v>
      </c>
      <c r="N13">
        <v>7.7222222222222223</v>
      </c>
      <c r="O13">
        <f t="shared" ref="O13:O14" si="2">M13-N13</f>
        <v>1.7777777777777892E-2</v>
      </c>
      <c r="P13">
        <f t="shared" ref="P13:P17" si="3">POWER(2,-O13)</f>
        <v>0.98775299599583766</v>
      </c>
    </row>
    <row r="14" spans="1:16" x14ac:dyDescent="0.2">
      <c r="B14">
        <v>23.24</v>
      </c>
      <c r="C14">
        <v>23.3</v>
      </c>
      <c r="D14">
        <v>23.3</v>
      </c>
      <c r="E14">
        <v>22.05</v>
      </c>
      <c r="F14">
        <v>22.15</v>
      </c>
      <c r="G14">
        <v>22.2</v>
      </c>
      <c r="J14" s="3"/>
      <c r="K14">
        <v>23.290000000000003</v>
      </c>
      <c r="L14">
        <v>15.596666666666666</v>
      </c>
      <c r="M14">
        <f t="shared" si="1"/>
        <v>7.6933333333333369</v>
      </c>
      <c r="N14">
        <v>7.7222222222222223</v>
      </c>
      <c r="O14">
        <f t="shared" si="2"/>
        <v>-2.8888888888885411E-2</v>
      </c>
      <c r="P14">
        <f t="shared" si="3"/>
        <v>1.0202260821301479</v>
      </c>
    </row>
    <row r="15" spans="1:16" x14ac:dyDescent="0.2">
      <c r="B15">
        <v>23.37</v>
      </c>
      <c r="C15">
        <v>23.26</v>
      </c>
      <c r="D15">
        <v>23.32</v>
      </c>
      <c r="E15">
        <v>21.94</v>
      </c>
      <c r="F15">
        <v>22.14</v>
      </c>
      <c r="G15">
        <v>22.1</v>
      </c>
      <c r="J15" s="4" t="s">
        <v>11</v>
      </c>
      <c r="K15">
        <v>21.946666666666669</v>
      </c>
      <c r="L15">
        <v>15.233333333333334</v>
      </c>
      <c r="M15">
        <f t="shared" si="1"/>
        <v>6.7133333333333347</v>
      </c>
      <c r="N15">
        <f>(M15+M16+M17)/3</f>
        <v>6.5033333333333347</v>
      </c>
      <c r="O15">
        <f>M15-N12</f>
        <v>-1.0088888888888876</v>
      </c>
      <c r="P15">
        <f t="shared" si="3"/>
        <v>2.0123606563477625</v>
      </c>
    </row>
    <row r="16" spans="1:16" x14ac:dyDescent="0.2">
      <c r="B16" s="2">
        <f>(B13+B14+B15)/3</f>
        <v>23.16333333333333</v>
      </c>
      <c r="C16" s="2">
        <f t="shared" ref="C16:G16" si="4">(C13+C14+C15)/3</f>
        <v>23.26</v>
      </c>
      <c r="D16" s="2">
        <f t="shared" si="4"/>
        <v>23.290000000000003</v>
      </c>
      <c r="E16" s="2">
        <f t="shared" si="4"/>
        <v>21.946666666666669</v>
      </c>
      <c r="F16" s="2">
        <f t="shared" si="4"/>
        <v>22.113333333333333</v>
      </c>
      <c r="G16" s="2">
        <f t="shared" si="4"/>
        <v>22.123333333333335</v>
      </c>
      <c r="J16" s="3"/>
      <c r="K16">
        <v>22.113333333333333</v>
      </c>
      <c r="L16">
        <v>15.57</v>
      </c>
      <c r="M16">
        <f t="shared" si="1"/>
        <v>6.543333333333333</v>
      </c>
      <c r="N16">
        <v>6.5033333333333347</v>
      </c>
      <c r="O16">
        <f t="shared" ref="O16:O17" si="5">M16-N13</f>
        <v>-1.1788888888888893</v>
      </c>
      <c r="P16">
        <f t="shared" si="3"/>
        <v>2.2640234306779945</v>
      </c>
    </row>
    <row r="17" spans="1:16" x14ac:dyDescent="0.2">
      <c r="B17" s="3" t="s">
        <v>10</v>
      </c>
      <c r="C17" s="3"/>
      <c r="D17" s="3"/>
      <c r="E17" s="3" t="s">
        <v>11</v>
      </c>
      <c r="F17" s="3"/>
      <c r="G17" s="3"/>
      <c r="J17" s="3"/>
      <c r="K17">
        <v>22.123333333333335</v>
      </c>
      <c r="L17">
        <v>15.87</v>
      </c>
      <c r="M17">
        <f t="shared" si="1"/>
        <v>6.2533333333333356</v>
      </c>
      <c r="N17">
        <v>6.5033333333333347</v>
      </c>
      <c r="O17">
        <f t="shared" si="5"/>
        <v>-1.4688888888888867</v>
      </c>
      <c r="P17">
        <f t="shared" si="3"/>
        <v>2.7680862359854874</v>
      </c>
    </row>
    <row r="18" spans="1:16" x14ac:dyDescent="0.2">
      <c r="A18" t="s">
        <v>9</v>
      </c>
      <c r="B18">
        <v>21.52</v>
      </c>
      <c r="C18">
        <v>22.12</v>
      </c>
      <c r="D18">
        <v>22.24</v>
      </c>
      <c r="E18">
        <v>20.2</v>
      </c>
      <c r="F18">
        <v>20.68</v>
      </c>
      <c r="G18">
        <v>21.38</v>
      </c>
      <c r="K18" t="s">
        <v>9</v>
      </c>
    </row>
    <row r="19" spans="1:16" x14ac:dyDescent="0.2">
      <c r="B19">
        <v>21.86</v>
      </c>
      <c r="C19">
        <v>22.08</v>
      </c>
      <c r="D19">
        <v>22.2</v>
      </c>
      <c r="E19">
        <v>20.36</v>
      </c>
      <c r="F19">
        <v>20.79</v>
      </c>
      <c r="K19" t="s">
        <v>2</v>
      </c>
      <c r="L19" t="s">
        <v>3</v>
      </c>
      <c r="M19" t="s">
        <v>4</v>
      </c>
      <c r="N19" t="s">
        <v>5</v>
      </c>
      <c r="O19" t="s">
        <v>6</v>
      </c>
      <c r="P19" t="s">
        <v>7</v>
      </c>
    </row>
    <row r="20" spans="1:16" x14ac:dyDescent="0.2">
      <c r="B20">
        <v>22.13</v>
      </c>
      <c r="C20">
        <v>22.2</v>
      </c>
      <c r="D20">
        <v>22.32</v>
      </c>
      <c r="E20">
        <v>20.65</v>
      </c>
      <c r="F20">
        <v>21.16</v>
      </c>
      <c r="J20" s="3" t="s">
        <v>10</v>
      </c>
      <c r="K20">
        <v>21.836666666666662</v>
      </c>
      <c r="L20">
        <v>15.43</v>
      </c>
      <c r="M20">
        <f>K20-L20</f>
        <v>6.4066666666666627</v>
      </c>
      <c r="N20">
        <f>(M20+M21+M22)/3</f>
        <v>6.5588888888888874</v>
      </c>
      <c r="O20">
        <f>M20-N20</f>
        <v>-0.1522222222222247</v>
      </c>
      <c r="P20">
        <f>POWER(2,-O20)</f>
        <v>1.1112798889219107</v>
      </c>
    </row>
    <row r="21" spans="1:16" x14ac:dyDescent="0.2">
      <c r="B21" s="2">
        <f>(B18+B19+B20)/3</f>
        <v>21.836666666666662</v>
      </c>
      <c r="C21" s="2">
        <f t="shared" ref="C21:F21" si="6">(C18+C19+C20)/3</f>
        <v>22.133333333333336</v>
      </c>
      <c r="D21" s="2">
        <f t="shared" si="6"/>
        <v>22.25333333333333</v>
      </c>
      <c r="E21" s="2">
        <f>(E19+E20)/2</f>
        <v>20.504999999999999</v>
      </c>
      <c r="F21" s="2">
        <f t="shared" si="6"/>
        <v>20.876666666666665</v>
      </c>
      <c r="G21" s="2">
        <f>21.38</f>
        <v>21.38</v>
      </c>
      <c r="J21" s="3"/>
      <c r="K21">
        <v>22.133333333333336</v>
      </c>
      <c r="L21">
        <v>15.520000000000001</v>
      </c>
      <c r="M21">
        <f t="shared" ref="M21:M25" si="7">K21-L21</f>
        <v>6.6133333333333351</v>
      </c>
      <c r="N21">
        <v>6.5588888888888874</v>
      </c>
      <c r="O21">
        <f t="shared" ref="O21:O22" si="8">M21-N21</f>
        <v>5.4444444444447626E-2</v>
      </c>
      <c r="P21">
        <f t="shared" ref="P21:P25" si="9">POWER(2,-O21)</f>
        <v>0.96296519205053055</v>
      </c>
    </row>
    <row r="22" spans="1:16" x14ac:dyDescent="0.2">
      <c r="B22" s="1"/>
      <c r="C22" s="1"/>
      <c r="D22" s="1"/>
      <c r="E22" s="1"/>
      <c r="F22" s="1"/>
      <c r="G22" s="1"/>
      <c r="J22" s="3"/>
      <c r="K22">
        <v>22.25333333333333</v>
      </c>
      <c r="L22">
        <v>15.596666666666666</v>
      </c>
      <c r="M22">
        <f t="shared" si="7"/>
        <v>6.6566666666666645</v>
      </c>
      <c r="N22">
        <v>6.5588888888888874</v>
      </c>
      <c r="O22">
        <f t="shared" si="8"/>
        <v>9.7777777777777075E-2</v>
      </c>
      <c r="P22">
        <f t="shared" si="9"/>
        <v>0.93447127493797955</v>
      </c>
    </row>
    <row r="23" spans="1:16" x14ac:dyDescent="0.2">
      <c r="J23" s="4" t="s">
        <v>11</v>
      </c>
      <c r="K23">
        <v>20.504999999999999</v>
      </c>
      <c r="L23">
        <v>15.233333333333334</v>
      </c>
      <c r="M23">
        <f t="shared" si="7"/>
        <v>5.2716666666666647</v>
      </c>
      <c r="N23">
        <f>(M23+M24+M25)/3</f>
        <v>5.3627777777777768</v>
      </c>
      <c r="O23">
        <f>M23-N20</f>
        <v>-1.2872222222222227</v>
      </c>
      <c r="P23">
        <f t="shared" si="9"/>
        <v>2.4405769202624388</v>
      </c>
    </row>
    <row r="24" spans="1:16" x14ac:dyDescent="0.2">
      <c r="B24" s="3"/>
      <c r="C24" s="3"/>
      <c r="D24" s="3"/>
      <c r="E24" s="3"/>
      <c r="F24" s="3"/>
      <c r="G24" s="3"/>
      <c r="J24" s="3"/>
      <c r="K24">
        <v>20.876666666666665</v>
      </c>
      <c r="L24">
        <v>15.57</v>
      </c>
      <c r="M24">
        <f t="shared" si="7"/>
        <v>5.3066666666666649</v>
      </c>
      <c r="N24">
        <v>5.3627777777777768</v>
      </c>
      <c r="O24">
        <f t="shared" ref="O24:O25" si="10">M24-N21</f>
        <v>-1.2522222222222226</v>
      </c>
      <c r="P24">
        <f t="shared" si="9"/>
        <v>2.382080588793563</v>
      </c>
    </row>
    <row r="25" spans="1:16" x14ac:dyDescent="0.2">
      <c r="J25" s="3"/>
      <c r="K25">
        <v>21.38</v>
      </c>
      <c r="L25">
        <v>15.87</v>
      </c>
      <c r="M25">
        <f t="shared" si="7"/>
        <v>5.51</v>
      </c>
      <c r="N25">
        <v>5.3627777777777768</v>
      </c>
      <c r="O25">
        <f t="shared" si="10"/>
        <v>-1.0488888888888876</v>
      </c>
      <c r="P25">
        <f t="shared" si="9"/>
        <v>2.0689358150098118</v>
      </c>
    </row>
    <row r="26" spans="1:16" x14ac:dyDescent="0.2">
      <c r="A26" s="5"/>
      <c r="B26" s="5"/>
      <c r="C26" s="5"/>
      <c r="D26" s="5"/>
      <c r="E26" s="5"/>
      <c r="F26" s="5"/>
      <c r="G26" s="5"/>
    </row>
    <row r="27" spans="1:16" x14ac:dyDescent="0.2">
      <c r="A27" s="5"/>
      <c r="B27" s="5"/>
      <c r="C27" s="5"/>
      <c r="D27" s="5"/>
      <c r="E27" s="5"/>
      <c r="F27" s="5"/>
      <c r="G27" s="5"/>
    </row>
    <row r="28" spans="1:16" x14ac:dyDescent="0.2">
      <c r="A28" s="5"/>
      <c r="B28" s="5"/>
      <c r="C28" s="5"/>
      <c r="D28" s="5"/>
      <c r="E28" s="5"/>
      <c r="F28" s="5"/>
      <c r="G28" s="5"/>
    </row>
    <row r="29" spans="1:16" x14ac:dyDescent="0.2">
      <c r="A29" s="5"/>
      <c r="B29" s="6"/>
      <c r="C29" s="6"/>
      <c r="D29" s="6"/>
      <c r="E29" s="6"/>
      <c r="F29" s="6"/>
      <c r="G29" s="6"/>
      <c r="J29" s="3"/>
    </row>
    <row r="30" spans="1:16" x14ac:dyDescent="0.2">
      <c r="A30" s="5"/>
      <c r="B30" s="5"/>
      <c r="C30" s="5"/>
      <c r="D30" s="5"/>
      <c r="E30" s="5"/>
      <c r="F30" s="5"/>
      <c r="G30" s="5"/>
      <c r="J30" s="3"/>
    </row>
    <row r="31" spans="1:16" x14ac:dyDescent="0.2">
      <c r="A31" s="5"/>
      <c r="B31" s="5"/>
      <c r="C31" s="5"/>
      <c r="D31" s="5"/>
      <c r="E31" s="5"/>
      <c r="F31" s="5"/>
      <c r="G31" s="5"/>
      <c r="J31" s="3"/>
    </row>
    <row r="32" spans="1:16" x14ac:dyDescent="0.2">
      <c r="A32" s="5"/>
      <c r="B32" s="5"/>
      <c r="C32" s="5"/>
      <c r="D32" s="5"/>
      <c r="E32" s="5"/>
      <c r="F32" s="5"/>
      <c r="G32" s="5"/>
      <c r="J32" s="4"/>
    </row>
    <row r="33" spans="1:10" x14ac:dyDescent="0.2">
      <c r="A33" s="5"/>
      <c r="B33" s="5"/>
      <c r="C33" s="5"/>
      <c r="D33" s="5"/>
      <c r="E33" s="5"/>
      <c r="F33" s="5"/>
      <c r="G33" s="5"/>
      <c r="J33" s="3"/>
    </row>
    <row r="34" spans="1:10" x14ac:dyDescent="0.2">
      <c r="A34" s="5"/>
      <c r="B34" s="6"/>
      <c r="C34" s="6"/>
      <c r="D34" s="6"/>
      <c r="E34" s="6"/>
      <c r="F34" s="6"/>
      <c r="G34" s="6"/>
      <c r="J34" s="3"/>
    </row>
    <row r="35" spans="1:10" x14ac:dyDescent="0.2">
      <c r="A35" s="5"/>
      <c r="B35" s="5"/>
      <c r="C35" s="5"/>
      <c r="D35" s="5"/>
      <c r="E35" s="5"/>
      <c r="F35" s="5"/>
      <c r="G35" s="5"/>
    </row>
    <row r="36" spans="1:10" x14ac:dyDescent="0.2">
      <c r="A36" s="5"/>
      <c r="B36" s="5"/>
      <c r="C36" s="5"/>
      <c r="D36" s="5"/>
      <c r="E36" s="5"/>
      <c r="F36" s="5"/>
      <c r="G36" s="5"/>
    </row>
    <row r="37" spans="1:10" x14ac:dyDescent="0.2">
      <c r="A37" s="5"/>
      <c r="B37" s="5"/>
      <c r="C37" s="5"/>
      <c r="D37" s="5"/>
      <c r="E37" s="5"/>
      <c r="F37" s="5"/>
      <c r="G37" s="5"/>
      <c r="J37" s="3"/>
    </row>
    <row r="38" spans="1:10" x14ac:dyDescent="0.2">
      <c r="A38" s="5"/>
      <c r="B38" s="5"/>
      <c r="C38" s="5"/>
      <c r="D38" s="5"/>
      <c r="E38" s="5"/>
      <c r="F38" s="5"/>
      <c r="G38" s="5"/>
      <c r="J38" s="3"/>
    </row>
    <row r="39" spans="1:10" x14ac:dyDescent="0.2">
      <c r="A39" s="5"/>
      <c r="B39" s="6"/>
      <c r="C39" s="6"/>
      <c r="D39" s="6"/>
      <c r="E39" s="6"/>
      <c r="F39" s="6"/>
      <c r="G39" s="6"/>
      <c r="J39" s="3"/>
    </row>
    <row r="40" spans="1:10" x14ac:dyDescent="0.2">
      <c r="A40" s="5"/>
      <c r="B40" s="5"/>
      <c r="C40" s="5"/>
      <c r="D40" s="5"/>
      <c r="E40" s="5"/>
      <c r="F40" s="5"/>
      <c r="G40" s="5"/>
      <c r="J40" s="4"/>
    </row>
    <row r="41" spans="1:10" x14ac:dyDescent="0.2">
      <c r="A41" s="5"/>
      <c r="B41" s="5"/>
      <c r="C41" s="5"/>
      <c r="D41" s="5"/>
      <c r="E41" s="5"/>
      <c r="F41" s="5"/>
      <c r="G41" s="5"/>
      <c r="J41" s="3"/>
    </row>
    <row r="42" spans="1:10" x14ac:dyDescent="0.2">
      <c r="A42" s="5"/>
      <c r="B42" s="5"/>
      <c r="C42" s="5"/>
      <c r="D42" s="5"/>
      <c r="E42" s="5"/>
      <c r="F42" s="5"/>
      <c r="G42" s="5"/>
      <c r="J42" s="3"/>
    </row>
    <row r="43" spans="1:10" x14ac:dyDescent="0.2">
      <c r="A43" s="5"/>
      <c r="B43" s="5"/>
      <c r="C43" s="5"/>
      <c r="D43" s="5"/>
      <c r="E43" s="5"/>
      <c r="F43" s="5"/>
      <c r="G43" s="5"/>
    </row>
    <row r="44" spans="1:10" x14ac:dyDescent="0.2">
      <c r="A44" s="5"/>
      <c r="B44" s="5"/>
      <c r="C44" s="5"/>
      <c r="D44" s="5"/>
      <c r="E44" s="5"/>
      <c r="F44" s="5"/>
      <c r="G44" s="5"/>
    </row>
    <row r="45" spans="1:10" x14ac:dyDescent="0.2">
      <c r="J45" s="3"/>
    </row>
    <row r="46" spans="1:10" x14ac:dyDescent="0.2">
      <c r="J46" s="3"/>
    </row>
    <row r="47" spans="1:10" x14ac:dyDescent="0.2">
      <c r="J47" s="3"/>
    </row>
    <row r="48" spans="1:10" x14ac:dyDescent="0.2">
      <c r="J48" s="4"/>
    </row>
    <row r="49" spans="10:10" x14ac:dyDescent="0.2">
      <c r="J49" s="3"/>
    </row>
    <row r="50" spans="10:10" x14ac:dyDescent="0.2">
      <c r="J50" s="3"/>
    </row>
  </sheetData>
  <mergeCells count="28">
    <mergeCell ref="J45:J47"/>
    <mergeCell ref="J48:J50"/>
    <mergeCell ref="B24:D24"/>
    <mergeCell ref="E24:G24"/>
    <mergeCell ref="B29:D29"/>
    <mergeCell ref="E29:G29"/>
    <mergeCell ref="B34:D34"/>
    <mergeCell ref="E34:G34"/>
    <mergeCell ref="B39:D39"/>
    <mergeCell ref="E39:G39"/>
    <mergeCell ref="J29:J31"/>
    <mergeCell ref="J32:J34"/>
    <mergeCell ref="J37:J39"/>
    <mergeCell ref="J40:J42"/>
    <mergeCell ref="J23:J25"/>
    <mergeCell ref="E7:G7"/>
    <mergeCell ref="B17:D17"/>
    <mergeCell ref="E17:G17"/>
    <mergeCell ref="J20:J22"/>
    <mergeCell ref="B2:D2"/>
    <mergeCell ref="E2:G2"/>
    <mergeCell ref="B12:D12"/>
    <mergeCell ref="E12:G12"/>
    <mergeCell ref="J3:J5"/>
    <mergeCell ref="J12:J14"/>
    <mergeCell ref="J6:J8"/>
    <mergeCell ref="J15:J17"/>
    <mergeCell ref="B7:D7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autoPict="0" r:id="rId4">
            <anchor moveWithCells="1">
              <from>
                <xdr:col>0</xdr:col>
                <xdr:colOff>409575</xdr:colOff>
                <xdr:row>22</xdr:row>
                <xdr:rowOff>9525</xdr:rowOff>
              </from>
              <to>
                <xdr:col>4</xdr:col>
                <xdr:colOff>390525</xdr:colOff>
                <xdr:row>35</xdr:row>
                <xdr:rowOff>161925</xdr:rowOff>
              </to>
            </anchor>
          </objectPr>
        </oleObject>
      </mc:Choice>
      <mc:Fallback>
        <oleObject progId="Prism10.Document" shapeId="1025" r:id="rId3"/>
      </mc:Fallback>
    </mc:AlternateContent>
    <mc:AlternateContent xmlns:mc="http://schemas.openxmlformats.org/markup-compatibility/2006">
      <mc:Choice Requires="x14">
        <oleObject progId="Prism10.Document" shapeId="1026" r:id="rId5">
          <objectPr defaultSize="0" autoPict="0" r:id="rId6">
            <anchor moveWithCells="1">
              <from>
                <xdr:col>4</xdr:col>
                <xdr:colOff>619125</xdr:colOff>
                <xdr:row>22</xdr:row>
                <xdr:rowOff>57150</xdr:rowOff>
              </from>
              <to>
                <xdr:col>8</xdr:col>
                <xdr:colOff>514350</xdr:colOff>
                <xdr:row>35</xdr:row>
                <xdr:rowOff>133350</xdr:rowOff>
              </to>
            </anchor>
          </objectPr>
        </oleObject>
      </mc:Choice>
      <mc:Fallback>
        <oleObject progId="Prism10.Document" shapeId="102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2024-05-31T01:25:11Z</dcterms:created>
  <dcterms:modified xsi:type="dcterms:W3CDTF">2025-06-09T11:03:09Z</dcterms:modified>
</cp:coreProperties>
</file>